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65" windowWidth="15120" windowHeight="7950" activeTab="3"/>
  </bookViews>
  <sheets>
    <sheet name="11 класс" sheetId="29" r:id="rId1"/>
    <sheet name="10класс" sheetId="25" r:id="rId2"/>
    <sheet name="9класс" sheetId="32" r:id="rId3"/>
    <sheet name="8 кл" sheetId="23" r:id="rId4"/>
    <sheet name="7класс" sheetId="33" r:id="rId5"/>
  </sheets>
  <calcPr calcId="145621"/>
</workbook>
</file>

<file path=xl/calcChain.xml><?xml version="1.0" encoding="utf-8"?>
<calcChain xmlns="http://schemas.openxmlformats.org/spreadsheetml/2006/main">
  <c r="I15" i="23" l="1"/>
  <c r="I14" i="23"/>
  <c r="I13" i="23"/>
  <c r="I12" i="23"/>
  <c r="I11" i="23"/>
  <c r="I10" i="23"/>
  <c r="I9" i="23"/>
  <c r="I8" i="23"/>
  <c r="I7" i="23"/>
  <c r="I6" i="23"/>
  <c r="I20" i="33"/>
  <c r="I19" i="33"/>
  <c r="I18" i="33" l="1"/>
  <c r="I17" i="33"/>
  <c r="I16" i="33"/>
  <c r="I15" i="33"/>
  <c r="I14" i="33"/>
  <c r="I13" i="33"/>
  <c r="I12" i="33"/>
  <c r="I11" i="33"/>
  <c r="I10" i="33"/>
  <c r="I9" i="33"/>
  <c r="I8" i="33"/>
  <c r="I7" i="33"/>
  <c r="I6" i="33"/>
  <c r="I18" i="32" l="1"/>
  <c r="I17" i="32"/>
  <c r="I16" i="32"/>
  <c r="I15" i="32"/>
  <c r="I14" i="32"/>
  <c r="I7" i="29" l="1"/>
  <c r="I10" i="32"/>
  <c r="I12" i="32"/>
  <c r="I6" i="29"/>
  <c r="I6" i="25"/>
  <c r="I9" i="32"/>
  <c r="I13" i="32"/>
  <c r="I11" i="32"/>
  <c r="I8" i="32"/>
  <c r="I7" i="32"/>
  <c r="I6" i="32"/>
  <c r="I8" i="29" l="1"/>
  <c r="I7" i="25" l="1"/>
</calcChain>
</file>

<file path=xl/sharedStrings.xml><?xml version="1.0" encoding="utf-8"?>
<sst xmlns="http://schemas.openxmlformats.org/spreadsheetml/2006/main" count="238" uniqueCount="92">
  <si>
    <t>№</t>
  </si>
  <si>
    <t>Ф.И.О.</t>
  </si>
  <si>
    <t>дата рождения</t>
  </si>
  <si>
    <t>район</t>
  </si>
  <si>
    <t>класс</t>
  </si>
  <si>
    <t>Ф.И.О.наставника</t>
  </si>
  <si>
    <t>Образовательное учреждение по уставу</t>
  </si>
  <si>
    <t>всего баллов</t>
  </si>
  <si>
    <t>процент выполнения</t>
  </si>
  <si>
    <t>Отчет</t>
  </si>
  <si>
    <t>МКОУ  "Городовиковская средняя общеобразовательная школа №1 им. Г.Лазарева"</t>
  </si>
  <si>
    <t>МКОУ  "Городовиковская средняя общеобразовательная школа №3"</t>
  </si>
  <si>
    <t xml:space="preserve">Городовиковский </t>
  </si>
  <si>
    <t>мах балл</t>
  </si>
  <si>
    <t>II(муниципального) этапа Всероссийской олимпиады школьников по технологии</t>
  </si>
  <si>
    <t>МКОУ  "Городовиковская многопрофильная гимназия им. Б.Б. Городовикова"</t>
  </si>
  <si>
    <t>Сюкенов Очир Овшинович</t>
  </si>
  <si>
    <t>Михайлусь Олег Николаевич</t>
  </si>
  <si>
    <t>Химочкин Юрий Викторович</t>
  </si>
  <si>
    <t>Ушаков Станислав Михайлович</t>
  </si>
  <si>
    <t>Куликова Елена Викторовна</t>
  </si>
  <si>
    <t>Абрямян Овсеп Араикович</t>
  </si>
  <si>
    <t>Кадаев Илья Александрович</t>
  </si>
  <si>
    <t>Аппина Ольга Андреевна</t>
  </si>
  <si>
    <t>Сасыков Олег Очирович</t>
  </si>
  <si>
    <t>Бауман Алекс Владимирович</t>
  </si>
  <si>
    <t>Капица Егор Витальевич</t>
  </si>
  <si>
    <t>Горбуненко Рада Николаевна</t>
  </si>
  <si>
    <t>МКОУ  "Кировский сельский лицей"</t>
  </si>
  <si>
    <t>Песестова Елена петровна</t>
  </si>
  <si>
    <t>Арваджинова Виолетта Александровна</t>
  </si>
  <si>
    <t>МКОУ  "Городовиковская многопрофильная гимназия им. Б.Б.Городовикова"</t>
  </si>
  <si>
    <t>Токарева Полина Павловна</t>
  </si>
  <si>
    <t>Чурбанова Анна Андреевна</t>
  </si>
  <si>
    <t>МКОУ  "Виноградненский лицей им. Дедова Ф.И."</t>
  </si>
  <si>
    <t>Харгелюнова Татьяна Вениаминовна</t>
  </si>
  <si>
    <t>Королев Денис Вячеславович</t>
  </si>
  <si>
    <t>Семен Даниил Владимирович</t>
  </si>
  <si>
    <t>Ясенев Вячеслав Александрович</t>
  </si>
  <si>
    <t>МКОУ  "Чапаевская средняя общеобразовательная школа"</t>
  </si>
  <si>
    <t>Абрамян Овсеп Араикович</t>
  </si>
  <si>
    <t>Лукьянченко Георгий Алексеевич</t>
  </si>
  <si>
    <t>Гусейнов Эльдар Равшанович</t>
  </si>
  <si>
    <t>АппинАндрей Иванович</t>
  </si>
  <si>
    <t xml:space="preserve">Максимальный балл  100 </t>
  </si>
  <si>
    <t>Басанов Валерий Александрович</t>
  </si>
  <si>
    <t>03.31.2005</t>
  </si>
  <si>
    <t>Пономарь Андрей Евгеньевич</t>
  </si>
  <si>
    <t>Максимальный балл  100</t>
  </si>
  <si>
    <t>Архаков Александр Валериевич</t>
  </si>
  <si>
    <t>Котелевский Кирил Дмитриевич</t>
  </si>
  <si>
    <t>Хмелевская Марина Михайловна</t>
  </si>
  <si>
    <t>Ковалева Виктория Викторовна</t>
  </si>
  <si>
    <t>Мишкина Пелагея Назаровна</t>
  </si>
  <si>
    <t>Булхумова Валерия Сергеевна</t>
  </si>
  <si>
    <t>Эмкенова Саглара Юрьевна</t>
  </si>
  <si>
    <t>Безземельная Полина Сергеевна</t>
  </si>
  <si>
    <t>Мангадыкова Виолетта Евгеньевна</t>
  </si>
  <si>
    <t>Смоленская Диана Владимировна</t>
  </si>
  <si>
    <t>МКОУ  "Виноградненский лицей  им. Дедова Ф.И."</t>
  </si>
  <si>
    <t>Харгелюнова Татьяна Венианимовна</t>
  </si>
  <si>
    <t>Березовский Игорь Евгеньевич</t>
  </si>
  <si>
    <t>Папко Дмитрий Евгеньевич</t>
  </si>
  <si>
    <t>Шульга Анатолий Максимович</t>
  </si>
  <si>
    <t>Аппин Андрей Иванович</t>
  </si>
  <si>
    <t>МКОУ  "Кировский сельскитй лицей "</t>
  </si>
  <si>
    <t>Халитов Магомед Харжимович</t>
  </si>
  <si>
    <t>МКОУ "Чапаевская средняя общеобразовательная школа"</t>
  </si>
  <si>
    <t>Горичев Кирилл Викторович</t>
  </si>
  <si>
    <t>Бадминова Ангелина Мингияновна</t>
  </si>
  <si>
    <t>Максимальный балл  95</t>
  </si>
  <si>
    <t>МКОУ  "Городовиковская средняя общеобразовательная школа № 1 им. Г.Лазарева""</t>
  </si>
  <si>
    <t>Рогова Ирина Ивановна</t>
  </si>
  <si>
    <t>МКОУ  "Городовиковская средняя общеобразовательная школа №2"</t>
  </si>
  <si>
    <t>Рассина Александра Александровна</t>
  </si>
  <si>
    <t>Мушаева Анастасия Николаевна</t>
  </si>
  <si>
    <t>Недобиткова Виктория Игоревна</t>
  </si>
  <si>
    <t>Юницкая Юстина Романовна</t>
  </si>
  <si>
    <t>Песестова Елена Петровна</t>
  </si>
  <si>
    <t>Файкова Эльнара Салдаровна</t>
  </si>
  <si>
    <t>Санджиев Джангар Церенович</t>
  </si>
  <si>
    <t>Барабаш Владислав Дмитриевич</t>
  </si>
  <si>
    <t>Юрьев Сергей Александрович</t>
  </si>
  <si>
    <t>Михайлинов Санал Владимирович</t>
  </si>
  <si>
    <t>МКОУ  "Городовиковская средняя общеобразовательная школа №1 им. Г.Лазарева "</t>
  </si>
  <si>
    <t>Сюкенов Очир Овшеевич</t>
  </si>
  <si>
    <t>Ясенев Станислав Александрович</t>
  </si>
  <si>
    <t>Музаев Алтн Бадмаевич</t>
  </si>
  <si>
    <t>МКОУ  "Городовиковская средняя общеобразовательная школа №3 "</t>
  </si>
  <si>
    <t>Безрученко Арсений Юрьевич</t>
  </si>
  <si>
    <t>Дарчик Анна Юрьевна</t>
  </si>
  <si>
    <t>МКОУ "Кировский сельский лицей"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</si>
</sst>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rgb="FFFF0000"/>
      <name val="Calibri"/>
      <family val="2"/>
      <charset val="204"/>
      <scheme val="minor"/>
    </font>
    <font>
      <sz val="10"/>
      <color rgb="FFFF000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32">
    <xf numFmtId="0" fontId="0" fillId="0" borderId="0" xfId="0"/>
    <xf numFmtId="0" fontId="0" fillId="0" borderId="1" xfId="0" applyBorder="1"/>
    <xf numFmtId="0" fontId="0" fillId="0" borderId="4" xfId="0" applyBorder="1"/>
    <xf numFmtId="0" fontId="2" fillId="0" borderId="1" xfId="0" applyFont="1" applyBorder="1" applyAlignment="1">
      <alignment wrapText="1"/>
    </xf>
    <xf numFmtId="14" fontId="3" fillId="2" borderId="1" xfId="0" applyNumberFormat="1" applyFont="1" applyFill="1" applyBorder="1" applyAlignment="1">
      <alignment wrapText="1"/>
    </xf>
    <xf numFmtId="14" fontId="2" fillId="0" borderId="1" xfId="0" applyNumberFormat="1" applyFont="1" applyBorder="1" applyAlignment="1">
      <alignment wrapText="1"/>
    </xf>
    <xf numFmtId="0" fontId="4" fillId="0" borderId="0" xfId="0" applyFont="1" applyAlignment="1">
      <alignment wrapText="1"/>
    </xf>
    <xf numFmtId="0" fontId="4" fillId="0" borderId="0" xfId="0" applyFont="1"/>
    <xf numFmtId="0" fontId="6" fillId="2" borderId="2" xfId="0" applyFont="1" applyFill="1" applyBorder="1" applyAlignment="1">
      <alignment wrapText="1"/>
    </xf>
    <xf numFmtId="0" fontId="7" fillId="2" borderId="2" xfId="0" applyFont="1" applyFill="1" applyBorder="1" applyAlignment="1">
      <alignment wrapText="1"/>
    </xf>
    <xf numFmtId="1" fontId="0" fillId="0" borderId="1" xfId="0" applyNumberFormat="1" applyBorder="1"/>
    <xf numFmtId="0" fontId="6" fillId="0" borderId="0" xfId="0" applyFont="1"/>
    <xf numFmtId="14" fontId="2" fillId="0" borderId="1" xfId="0" applyNumberFormat="1" applyFont="1" applyBorder="1"/>
    <xf numFmtId="0" fontId="6" fillId="0" borderId="1" xfId="0" applyFont="1" applyBorder="1" applyAlignment="1">
      <alignment wrapText="1"/>
    </xf>
    <xf numFmtId="0" fontId="6" fillId="0" borderId="2" xfId="0" applyFont="1" applyBorder="1" applyAlignment="1">
      <alignment wrapText="1"/>
    </xf>
    <xf numFmtId="0" fontId="2" fillId="0" borderId="2" xfId="0" applyFont="1" applyBorder="1" applyAlignment="1">
      <alignment wrapText="1"/>
    </xf>
    <xf numFmtId="0" fontId="0" fillId="0" borderId="6" xfId="0" applyFill="1" applyBorder="1"/>
    <xf numFmtId="0" fontId="9" fillId="0" borderId="1" xfId="0" applyFont="1" applyBorder="1" applyAlignment="1">
      <alignment wrapText="1"/>
    </xf>
    <xf numFmtId="14" fontId="9" fillId="0" borderId="1" xfId="0" applyNumberFormat="1" applyFont="1" applyBorder="1"/>
    <xf numFmtId="14" fontId="0" fillId="0" borderId="0" xfId="0" applyNumberFormat="1"/>
    <xf numFmtId="0" fontId="9" fillId="0" borderId="4" xfId="0" applyFont="1" applyBorder="1"/>
    <xf numFmtId="0" fontId="9" fillId="0" borderId="1" xfId="0" applyFont="1" applyBorder="1"/>
    <xf numFmtId="1" fontId="9" fillId="0" borderId="1" xfId="0" applyNumberFormat="1" applyFont="1" applyBorder="1"/>
    <xf numFmtId="0" fontId="5" fillId="0" borderId="3" xfId="0" applyFont="1" applyBorder="1" applyAlignment="1">
      <alignment horizontal="center" wrapText="1"/>
    </xf>
    <xf numFmtId="0" fontId="5" fillId="0" borderId="2" xfId="0" applyFont="1" applyBorder="1" applyAlignment="1">
      <alignment horizontal="center" wrapText="1"/>
    </xf>
    <xf numFmtId="0" fontId="5" fillId="0" borderId="3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5" xfId="0" applyFont="1" applyBorder="1" applyAlignment="1">
      <alignment horizontal="center" wrapText="1"/>
    </xf>
    <xf numFmtId="0" fontId="8" fillId="0" borderId="1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5" fillId="0" borderId="5" xfId="0" applyFont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"/>
  <sheetViews>
    <sheetView workbookViewId="0">
      <selection activeCell="B7" sqref="B7"/>
    </sheetView>
  </sheetViews>
  <sheetFormatPr defaultRowHeight="15" x14ac:dyDescent="0.25"/>
  <cols>
    <col min="1" max="1" width="5" customWidth="1"/>
    <col min="2" max="2" width="18.140625" customWidth="1"/>
    <col min="3" max="3" width="14.28515625" customWidth="1"/>
    <col min="4" max="4" width="17.5703125" customWidth="1"/>
    <col min="5" max="5" width="21.5703125" customWidth="1"/>
    <col min="6" max="6" width="6" customWidth="1"/>
    <col min="7" max="7" width="19.85546875" customWidth="1"/>
    <col min="8" max="8" width="6.42578125" customWidth="1"/>
    <col min="9" max="9" width="6.7109375" customWidth="1"/>
    <col min="11" max="11" width="13.28515625" customWidth="1"/>
  </cols>
  <sheetData>
    <row r="1" spans="1:10" x14ac:dyDescent="0.25">
      <c r="D1" t="s">
        <v>9</v>
      </c>
    </row>
    <row r="2" spans="1:10" ht="33" customHeight="1" x14ac:dyDescent="0.25">
      <c r="B2" t="s">
        <v>14</v>
      </c>
    </row>
    <row r="3" spans="1:10" ht="30" x14ac:dyDescent="0.25">
      <c r="B3" s="6" t="s">
        <v>48</v>
      </c>
      <c r="C3" s="7"/>
      <c r="G3" s="19">
        <v>44141</v>
      </c>
    </row>
    <row r="4" spans="1:10" ht="15" customHeight="1" x14ac:dyDescent="0.25">
      <c r="A4" s="25" t="s">
        <v>0</v>
      </c>
      <c r="B4" s="23" t="s">
        <v>1</v>
      </c>
      <c r="C4" s="23" t="s">
        <v>2</v>
      </c>
      <c r="D4" s="23" t="s">
        <v>3</v>
      </c>
      <c r="E4" s="23" t="s">
        <v>6</v>
      </c>
      <c r="F4" s="23" t="s">
        <v>4</v>
      </c>
      <c r="G4" s="23" t="s">
        <v>5</v>
      </c>
      <c r="H4" s="23" t="s">
        <v>7</v>
      </c>
      <c r="I4" s="23" t="s">
        <v>8</v>
      </c>
    </row>
    <row r="5" spans="1:10" ht="41.45" customHeight="1" x14ac:dyDescent="0.25">
      <c r="A5" s="26"/>
      <c r="B5" s="27"/>
      <c r="C5" s="27"/>
      <c r="D5" s="24"/>
      <c r="E5" s="24"/>
      <c r="F5" s="27"/>
      <c r="G5" s="24"/>
      <c r="H5" s="24"/>
      <c r="I5" s="24"/>
      <c r="J5" s="1" t="s">
        <v>13</v>
      </c>
    </row>
    <row r="6" spans="1:10" ht="78.75" x14ac:dyDescent="0.25">
      <c r="A6" s="2">
        <v>1</v>
      </c>
      <c r="B6" s="3" t="s">
        <v>49</v>
      </c>
      <c r="C6" s="5">
        <v>38219</v>
      </c>
      <c r="D6" s="9" t="s">
        <v>12</v>
      </c>
      <c r="E6" s="15" t="s">
        <v>11</v>
      </c>
      <c r="F6" s="3">
        <v>11</v>
      </c>
      <c r="G6" s="13" t="s">
        <v>21</v>
      </c>
      <c r="H6" s="1">
        <v>55.5</v>
      </c>
      <c r="I6" s="10">
        <f t="shared" ref="I6:I7" si="0">(H6*100)/J6</f>
        <v>55.5</v>
      </c>
      <c r="J6" s="1">
        <v>100</v>
      </c>
    </row>
    <row r="7" spans="1:10" ht="94.5" x14ac:dyDescent="0.25">
      <c r="A7" s="1">
        <v>2</v>
      </c>
      <c r="B7" s="3" t="s">
        <v>50</v>
      </c>
      <c r="C7" s="5">
        <v>37862</v>
      </c>
      <c r="D7" s="9" t="s">
        <v>12</v>
      </c>
      <c r="E7" s="8" t="s">
        <v>10</v>
      </c>
      <c r="F7" s="3">
        <v>11</v>
      </c>
      <c r="G7" s="3" t="s">
        <v>16</v>
      </c>
      <c r="H7" s="1">
        <v>57</v>
      </c>
      <c r="I7" s="10">
        <f t="shared" si="0"/>
        <v>57</v>
      </c>
      <c r="J7" s="1">
        <v>100</v>
      </c>
    </row>
    <row r="8" spans="1:10" ht="94.5" x14ac:dyDescent="0.25">
      <c r="A8" s="2">
        <v>3</v>
      </c>
      <c r="B8" s="3" t="s">
        <v>19</v>
      </c>
      <c r="C8" s="5">
        <v>37774</v>
      </c>
      <c r="D8" s="9" t="s">
        <v>12</v>
      </c>
      <c r="E8" s="8" t="s">
        <v>10</v>
      </c>
      <c r="F8" s="3">
        <v>11</v>
      </c>
      <c r="G8" s="8" t="s">
        <v>16</v>
      </c>
      <c r="H8" s="1">
        <v>38</v>
      </c>
      <c r="I8" s="10">
        <f t="shared" ref="I8" si="1">(H8*100)/J8</f>
        <v>38</v>
      </c>
      <c r="J8" s="1">
        <v>100</v>
      </c>
    </row>
    <row r="9" spans="1:10" ht="15.75" x14ac:dyDescent="0.25">
      <c r="A9" s="2"/>
      <c r="B9" s="3"/>
      <c r="C9" s="5"/>
      <c r="D9" s="9"/>
      <c r="E9" s="8"/>
      <c r="F9" s="3"/>
      <c r="G9" s="8"/>
      <c r="H9" s="1"/>
      <c r="I9" s="10"/>
      <c r="J9" s="1"/>
    </row>
  </sheetData>
  <mergeCells count="9">
    <mergeCell ref="G4:G5"/>
    <mergeCell ref="H4:H5"/>
    <mergeCell ref="I4:I5"/>
    <mergeCell ref="A4:A5"/>
    <mergeCell ref="B4:B5"/>
    <mergeCell ref="C4:C5"/>
    <mergeCell ref="D4:D5"/>
    <mergeCell ref="E4:E5"/>
    <mergeCell ref="F4:F5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"/>
  <sheetViews>
    <sheetView workbookViewId="0">
      <selection activeCell="I13" sqref="I13"/>
    </sheetView>
  </sheetViews>
  <sheetFormatPr defaultRowHeight="15" x14ac:dyDescent="0.25"/>
  <cols>
    <col min="1" max="1" width="5" customWidth="1"/>
    <col min="2" max="2" width="16" customWidth="1"/>
    <col min="3" max="3" width="14.28515625" customWidth="1"/>
    <col min="4" max="4" width="17.5703125" customWidth="1"/>
    <col min="5" max="5" width="21.5703125" customWidth="1"/>
    <col min="6" max="6" width="6" customWidth="1"/>
    <col min="7" max="7" width="19.85546875" customWidth="1"/>
    <col min="8" max="8" width="6.42578125" customWidth="1"/>
    <col min="9" max="9" width="6.7109375" customWidth="1"/>
    <col min="11" max="11" width="17" customWidth="1"/>
  </cols>
  <sheetData>
    <row r="1" spans="1:10" x14ac:dyDescent="0.25">
      <c r="D1" t="s">
        <v>9</v>
      </c>
    </row>
    <row r="2" spans="1:10" ht="33" customHeight="1" x14ac:dyDescent="0.25">
      <c r="B2" t="s">
        <v>14</v>
      </c>
    </row>
    <row r="3" spans="1:10" ht="30" x14ac:dyDescent="0.25">
      <c r="B3" s="6" t="s">
        <v>44</v>
      </c>
      <c r="C3" s="7"/>
      <c r="G3" s="19">
        <v>44141</v>
      </c>
    </row>
    <row r="4" spans="1:10" ht="15" customHeight="1" x14ac:dyDescent="0.25">
      <c r="A4" s="25" t="s">
        <v>0</v>
      </c>
      <c r="B4" s="23" t="s">
        <v>1</v>
      </c>
      <c r="C4" s="23" t="s">
        <v>2</v>
      </c>
      <c r="D4" s="23" t="s">
        <v>3</v>
      </c>
      <c r="E4" s="23" t="s">
        <v>6</v>
      </c>
      <c r="F4" s="23" t="s">
        <v>4</v>
      </c>
      <c r="G4" s="23" t="s">
        <v>5</v>
      </c>
      <c r="H4" s="23" t="s">
        <v>7</v>
      </c>
      <c r="I4" s="23" t="s">
        <v>8</v>
      </c>
      <c r="J4" s="28" t="s">
        <v>13</v>
      </c>
    </row>
    <row r="5" spans="1:10" ht="41.45" customHeight="1" x14ac:dyDescent="0.25">
      <c r="A5" s="26"/>
      <c r="B5" s="27"/>
      <c r="C5" s="27"/>
      <c r="D5" s="24"/>
      <c r="E5" s="24"/>
      <c r="F5" s="27"/>
      <c r="G5" s="24"/>
      <c r="H5" s="24"/>
      <c r="I5" s="24"/>
      <c r="J5" s="28"/>
    </row>
    <row r="6" spans="1:10" ht="94.5" x14ac:dyDescent="0.25">
      <c r="A6" s="2">
        <v>1</v>
      </c>
      <c r="B6" s="3" t="s">
        <v>45</v>
      </c>
      <c r="C6" s="5" t="s">
        <v>46</v>
      </c>
      <c r="D6" s="9" t="s">
        <v>12</v>
      </c>
      <c r="E6" s="8" t="s">
        <v>10</v>
      </c>
      <c r="F6" s="3">
        <v>10</v>
      </c>
      <c r="G6" s="13" t="s">
        <v>16</v>
      </c>
      <c r="H6" s="1">
        <v>42.5</v>
      </c>
      <c r="I6" s="10">
        <f t="shared" ref="I6:I7" si="0">(H6*100)/J6</f>
        <v>42.5</v>
      </c>
      <c r="J6" s="1">
        <v>100</v>
      </c>
    </row>
    <row r="7" spans="1:10" ht="78.75" x14ac:dyDescent="0.25">
      <c r="A7" s="1">
        <v>2</v>
      </c>
      <c r="B7" s="3" t="s">
        <v>47</v>
      </c>
      <c r="C7" s="5">
        <v>38260</v>
      </c>
      <c r="D7" s="9" t="s">
        <v>12</v>
      </c>
      <c r="E7" s="8" t="s">
        <v>11</v>
      </c>
      <c r="F7" s="3">
        <v>10</v>
      </c>
      <c r="G7" s="3" t="s">
        <v>21</v>
      </c>
      <c r="H7" s="1">
        <v>51.5</v>
      </c>
      <c r="I7" s="10">
        <f t="shared" si="0"/>
        <v>51.5</v>
      </c>
      <c r="J7" s="1">
        <v>100</v>
      </c>
    </row>
    <row r="8" spans="1:10" ht="15.75" x14ac:dyDescent="0.25">
      <c r="A8" s="1"/>
      <c r="B8" s="3"/>
      <c r="C8" s="5"/>
      <c r="D8" s="9"/>
      <c r="E8" s="8"/>
      <c r="F8" s="3"/>
      <c r="G8" s="3"/>
      <c r="H8" s="1"/>
      <c r="I8" s="10"/>
      <c r="J8" s="1"/>
    </row>
    <row r="9" spans="1:10" ht="15.75" x14ac:dyDescent="0.25">
      <c r="A9" s="1"/>
      <c r="B9" s="3"/>
      <c r="C9" s="5"/>
      <c r="D9" s="9"/>
      <c r="E9" s="8"/>
      <c r="F9" s="3"/>
      <c r="G9" s="8"/>
      <c r="H9" s="1"/>
      <c r="I9" s="10"/>
      <c r="J9" s="1"/>
    </row>
    <row r="10" spans="1:10" ht="15.75" x14ac:dyDescent="0.25">
      <c r="A10" s="2"/>
      <c r="B10" s="3"/>
      <c r="C10" s="5"/>
      <c r="D10" s="9"/>
      <c r="E10" s="8"/>
      <c r="F10" s="3"/>
      <c r="G10" s="13"/>
      <c r="H10" s="1"/>
      <c r="I10" s="10"/>
      <c r="J10" s="1"/>
    </row>
  </sheetData>
  <mergeCells count="10">
    <mergeCell ref="J4:J5"/>
    <mergeCell ref="G4:G5"/>
    <mergeCell ref="H4:H5"/>
    <mergeCell ref="I4:I5"/>
    <mergeCell ref="A4:A5"/>
    <mergeCell ref="B4:B5"/>
    <mergeCell ref="C4:C5"/>
    <mergeCell ref="D4:D5"/>
    <mergeCell ref="E4:E5"/>
    <mergeCell ref="F4:F5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8"/>
  <sheetViews>
    <sheetView workbookViewId="0">
      <selection activeCell="M7" sqref="M7"/>
    </sheetView>
  </sheetViews>
  <sheetFormatPr defaultRowHeight="15" x14ac:dyDescent="0.25"/>
  <cols>
    <col min="1" max="1" width="5" customWidth="1"/>
    <col min="2" max="2" width="16" customWidth="1"/>
    <col min="3" max="3" width="14.28515625" customWidth="1"/>
    <col min="4" max="4" width="17.5703125" customWidth="1"/>
    <col min="5" max="5" width="21.5703125" customWidth="1"/>
    <col min="6" max="6" width="6" customWidth="1"/>
    <col min="7" max="7" width="19.85546875" customWidth="1"/>
    <col min="8" max="8" width="6.42578125" customWidth="1"/>
    <col min="9" max="9" width="6.7109375" customWidth="1"/>
    <col min="11" max="11" width="14.85546875" customWidth="1"/>
  </cols>
  <sheetData>
    <row r="1" spans="1:13" x14ac:dyDescent="0.25">
      <c r="D1" t="s">
        <v>9</v>
      </c>
    </row>
    <row r="2" spans="1:13" ht="33" customHeight="1" x14ac:dyDescent="0.25">
      <c r="B2" t="s">
        <v>14</v>
      </c>
    </row>
    <row r="3" spans="1:13" ht="30" x14ac:dyDescent="0.25">
      <c r="B3" s="6" t="s">
        <v>44</v>
      </c>
      <c r="C3" s="7"/>
      <c r="G3" s="19">
        <v>44141</v>
      </c>
    </row>
    <row r="4" spans="1:13" ht="15" customHeight="1" x14ac:dyDescent="0.25">
      <c r="A4" s="25" t="s">
        <v>0</v>
      </c>
      <c r="B4" s="23" t="s">
        <v>1</v>
      </c>
      <c r="C4" s="23" t="s">
        <v>2</v>
      </c>
      <c r="D4" s="23" t="s">
        <v>3</v>
      </c>
      <c r="E4" s="23" t="s">
        <v>6</v>
      </c>
      <c r="F4" s="23" t="s">
        <v>4</v>
      </c>
      <c r="G4" s="23" t="s">
        <v>5</v>
      </c>
      <c r="H4" s="23" t="s">
        <v>7</v>
      </c>
      <c r="I4" s="23" t="s">
        <v>8</v>
      </c>
      <c r="J4" s="29" t="s">
        <v>13</v>
      </c>
    </row>
    <row r="5" spans="1:13" ht="41.45" customHeight="1" x14ac:dyDescent="0.25">
      <c r="A5" s="26"/>
      <c r="B5" s="27"/>
      <c r="C5" s="27"/>
      <c r="D5" s="24"/>
      <c r="E5" s="24"/>
      <c r="F5" s="27"/>
      <c r="G5" s="24"/>
      <c r="H5" s="24"/>
      <c r="I5" s="24"/>
      <c r="J5" s="30"/>
    </row>
    <row r="6" spans="1:13" ht="47.25" x14ac:dyDescent="0.25">
      <c r="A6" s="2">
        <v>1</v>
      </c>
      <c r="B6" s="3" t="s">
        <v>27</v>
      </c>
      <c r="C6" s="5">
        <v>38321</v>
      </c>
      <c r="D6" s="9" t="s">
        <v>12</v>
      </c>
      <c r="E6" s="8" t="s">
        <v>28</v>
      </c>
      <c r="F6" s="3">
        <v>9</v>
      </c>
      <c r="G6" s="8" t="s">
        <v>29</v>
      </c>
      <c r="H6" s="1">
        <v>32</v>
      </c>
      <c r="I6" s="10">
        <f>(H6*100)/J6</f>
        <v>32</v>
      </c>
      <c r="J6" s="1">
        <v>100</v>
      </c>
      <c r="M6" s="11"/>
    </row>
    <row r="7" spans="1:13" ht="78.75" x14ac:dyDescent="0.25">
      <c r="A7" s="2">
        <v>2</v>
      </c>
      <c r="B7" s="3" t="s">
        <v>30</v>
      </c>
      <c r="C7" s="4">
        <v>38888</v>
      </c>
      <c r="D7" s="9" t="s">
        <v>12</v>
      </c>
      <c r="E7" s="8" t="s">
        <v>31</v>
      </c>
      <c r="F7" s="3">
        <v>9</v>
      </c>
      <c r="G7" s="13" t="s">
        <v>20</v>
      </c>
      <c r="H7" s="1">
        <v>44</v>
      </c>
      <c r="I7" s="10">
        <f t="shared" ref="I7" si="0">(H7*100)/J7</f>
        <v>44</v>
      </c>
      <c r="J7" s="1">
        <v>100</v>
      </c>
    </row>
    <row r="8" spans="1:13" ht="78.75" x14ac:dyDescent="0.25">
      <c r="A8" s="1">
        <v>3</v>
      </c>
      <c r="B8" s="3" t="s">
        <v>32</v>
      </c>
      <c r="C8" s="12">
        <v>38686</v>
      </c>
      <c r="D8" s="9" t="s">
        <v>12</v>
      </c>
      <c r="E8" s="8" t="s">
        <v>31</v>
      </c>
      <c r="F8" s="3">
        <v>9</v>
      </c>
      <c r="G8" s="8" t="s">
        <v>20</v>
      </c>
      <c r="H8" s="1">
        <v>38</v>
      </c>
      <c r="I8" s="10">
        <f>(H8*100)/J8</f>
        <v>38</v>
      </c>
      <c r="J8" s="1">
        <v>100</v>
      </c>
    </row>
    <row r="9" spans="1:13" ht="63" x14ac:dyDescent="0.25">
      <c r="A9" s="2">
        <v>4</v>
      </c>
      <c r="B9" s="3" t="s">
        <v>33</v>
      </c>
      <c r="C9" s="12">
        <v>38506</v>
      </c>
      <c r="D9" s="9" t="s">
        <v>12</v>
      </c>
      <c r="E9" s="8" t="s">
        <v>34</v>
      </c>
      <c r="F9" s="3">
        <v>9</v>
      </c>
      <c r="G9" s="8" t="s">
        <v>35</v>
      </c>
      <c r="H9" s="1">
        <v>70</v>
      </c>
      <c r="I9" s="10">
        <f>(H9*100)/J9</f>
        <v>70</v>
      </c>
      <c r="J9" s="1">
        <v>100</v>
      </c>
    </row>
    <row r="10" spans="1:13" ht="63" x14ac:dyDescent="0.25">
      <c r="A10" s="2">
        <v>5</v>
      </c>
      <c r="B10" s="3" t="s">
        <v>23</v>
      </c>
      <c r="C10" s="12">
        <v>38506</v>
      </c>
      <c r="D10" s="9" t="s">
        <v>12</v>
      </c>
      <c r="E10" s="8" t="s">
        <v>34</v>
      </c>
      <c r="F10" s="3">
        <v>9</v>
      </c>
      <c r="G10" s="8" t="s">
        <v>35</v>
      </c>
      <c r="H10" s="1">
        <v>88</v>
      </c>
      <c r="I10" s="10">
        <f>(H10*100)/J10</f>
        <v>88</v>
      </c>
      <c r="J10" s="1">
        <v>100</v>
      </c>
    </row>
    <row r="11" spans="1:13" ht="47.25" x14ac:dyDescent="0.25">
      <c r="A11" s="2">
        <v>6</v>
      </c>
      <c r="B11" s="3" t="s">
        <v>36</v>
      </c>
      <c r="C11" s="5">
        <v>38811</v>
      </c>
      <c r="D11" s="9" t="s">
        <v>12</v>
      </c>
      <c r="E11" s="8" t="s">
        <v>28</v>
      </c>
      <c r="F11" s="3">
        <v>9</v>
      </c>
      <c r="G11" s="13" t="s">
        <v>22</v>
      </c>
      <c r="H11" s="1">
        <v>20</v>
      </c>
      <c r="I11" s="10">
        <f t="shared" ref="I11:I13" si="1">(H11*100)/J11</f>
        <v>20</v>
      </c>
      <c r="J11" s="1">
        <v>100</v>
      </c>
    </row>
    <row r="12" spans="1:13" ht="78.75" x14ac:dyDescent="0.25">
      <c r="A12" s="2">
        <v>7</v>
      </c>
      <c r="B12" s="3" t="s">
        <v>26</v>
      </c>
      <c r="C12" s="5">
        <v>38643</v>
      </c>
      <c r="D12" s="9" t="s">
        <v>12</v>
      </c>
      <c r="E12" s="8" t="s">
        <v>15</v>
      </c>
      <c r="F12" s="3">
        <v>9</v>
      </c>
      <c r="G12" s="13" t="s">
        <v>17</v>
      </c>
      <c r="H12" s="1">
        <v>37</v>
      </c>
      <c r="I12" s="10">
        <f t="shared" ref="I12" si="2">(H12*100)/J12</f>
        <v>37</v>
      </c>
      <c r="J12" s="1">
        <v>100</v>
      </c>
    </row>
    <row r="13" spans="1:13" ht="78.75" x14ac:dyDescent="0.25">
      <c r="A13" s="2">
        <v>8</v>
      </c>
      <c r="B13" s="3" t="s">
        <v>37</v>
      </c>
      <c r="C13" s="5">
        <v>38570</v>
      </c>
      <c r="D13" s="9" t="s">
        <v>12</v>
      </c>
      <c r="E13" s="14" t="s">
        <v>31</v>
      </c>
      <c r="F13" s="3">
        <v>9</v>
      </c>
      <c r="G13" s="14" t="s">
        <v>17</v>
      </c>
      <c r="H13" s="1">
        <v>40</v>
      </c>
      <c r="I13" s="10">
        <f t="shared" si="1"/>
        <v>40</v>
      </c>
      <c r="J13" s="1">
        <v>100</v>
      </c>
    </row>
    <row r="14" spans="1:13" ht="63" x14ac:dyDescent="0.25">
      <c r="A14" s="2">
        <v>8</v>
      </c>
      <c r="B14" s="3" t="s">
        <v>38</v>
      </c>
      <c r="C14" s="5">
        <v>38509</v>
      </c>
      <c r="D14" s="9" t="s">
        <v>12</v>
      </c>
      <c r="E14" s="14" t="s">
        <v>39</v>
      </c>
      <c r="F14" s="3">
        <v>9</v>
      </c>
      <c r="G14" s="14" t="s">
        <v>18</v>
      </c>
      <c r="H14" s="1">
        <v>43.5</v>
      </c>
      <c r="I14" s="10">
        <f t="shared" ref="I14:I17" si="3">(H14*100)/J14</f>
        <v>43.5</v>
      </c>
      <c r="J14" s="1">
        <v>100</v>
      </c>
    </row>
    <row r="15" spans="1:13" ht="78.75" x14ac:dyDescent="0.25">
      <c r="A15" s="2">
        <v>8</v>
      </c>
      <c r="B15" s="3" t="s">
        <v>24</v>
      </c>
      <c r="C15" s="5">
        <v>38686</v>
      </c>
      <c r="D15" s="9" t="s">
        <v>12</v>
      </c>
      <c r="E15" s="14" t="s">
        <v>11</v>
      </c>
      <c r="F15" s="3">
        <v>9</v>
      </c>
      <c r="G15" s="14" t="s">
        <v>40</v>
      </c>
      <c r="H15" s="1">
        <v>33.5</v>
      </c>
      <c r="I15" s="10">
        <f t="shared" si="3"/>
        <v>33.5</v>
      </c>
      <c r="J15" s="1">
        <v>100</v>
      </c>
    </row>
    <row r="16" spans="1:13" ht="78.75" x14ac:dyDescent="0.25">
      <c r="A16" s="2">
        <v>8</v>
      </c>
      <c r="B16" s="3" t="s">
        <v>41</v>
      </c>
      <c r="C16" s="5">
        <v>38545</v>
      </c>
      <c r="D16" s="9" t="s">
        <v>12</v>
      </c>
      <c r="E16" s="14" t="s">
        <v>11</v>
      </c>
      <c r="F16" s="3">
        <v>9</v>
      </c>
      <c r="G16" s="14" t="s">
        <v>40</v>
      </c>
      <c r="H16" s="1">
        <v>28.5</v>
      </c>
      <c r="I16" s="10">
        <f t="shared" si="3"/>
        <v>28.5</v>
      </c>
      <c r="J16" s="1">
        <v>100</v>
      </c>
    </row>
    <row r="17" spans="1:10" ht="63" x14ac:dyDescent="0.25">
      <c r="A17" s="2">
        <v>8</v>
      </c>
      <c r="B17" s="3" t="s">
        <v>42</v>
      </c>
      <c r="C17" s="5">
        <v>38593</v>
      </c>
      <c r="D17" s="9" t="s">
        <v>12</v>
      </c>
      <c r="E17" s="14" t="s">
        <v>34</v>
      </c>
      <c r="F17" s="3">
        <v>9</v>
      </c>
      <c r="G17" s="14" t="s">
        <v>43</v>
      </c>
      <c r="H17" s="1">
        <v>46.5</v>
      </c>
      <c r="I17" s="10">
        <f t="shared" si="3"/>
        <v>46.5</v>
      </c>
      <c r="J17" s="1">
        <v>100</v>
      </c>
    </row>
    <row r="18" spans="1:10" ht="63" x14ac:dyDescent="0.25">
      <c r="A18" s="2">
        <v>8</v>
      </c>
      <c r="B18" s="3" t="s">
        <v>25</v>
      </c>
      <c r="C18" s="5">
        <v>38435</v>
      </c>
      <c r="D18" s="9" t="s">
        <v>12</v>
      </c>
      <c r="E18" s="14" t="s">
        <v>34</v>
      </c>
      <c r="F18" s="3">
        <v>9</v>
      </c>
      <c r="G18" s="14" t="s">
        <v>43</v>
      </c>
      <c r="H18" s="1">
        <v>52</v>
      </c>
      <c r="I18" s="10">
        <f t="shared" ref="I18" si="4">(H18*100)/J18</f>
        <v>52</v>
      </c>
      <c r="J18" s="1">
        <v>100</v>
      </c>
    </row>
  </sheetData>
  <mergeCells count="10">
    <mergeCell ref="G4:G5"/>
    <mergeCell ref="H4:H5"/>
    <mergeCell ref="I4:I5"/>
    <mergeCell ref="J4:J5"/>
    <mergeCell ref="A4:A5"/>
    <mergeCell ref="B4:B5"/>
    <mergeCell ref="C4:C5"/>
    <mergeCell ref="D4:D5"/>
    <mergeCell ref="E4:E5"/>
    <mergeCell ref="F4:F5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tabSelected="1" workbookViewId="0">
      <selection activeCell="G3" sqref="G3"/>
    </sheetView>
  </sheetViews>
  <sheetFormatPr defaultRowHeight="15" x14ac:dyDescent="0.25"/>
  <cols>
    <col min="1" max="1" width="5" customWidth="1"/>
    <col min="2" max="2" width="16" customWidth="1"/>
    <col min="3" max="3" width="14.28515625" customWidth="1"/>
    <col min="4" max="4" width="17.5703125" customWidth="1"/>
    <col min="5" max="5" width="21.5703125" customWidth="1"/>
    <col min="6" max="6" width="6" customWidth="1"/>
    <col min="7" max="7" width="19.85546875" customWidth="1"/>
    <col min="8" max="8" width="6.42578125" customWidth="1"/>
    <col min="9" max="9" width="6.7109375" customWidth="1"/>
    <col min="11" max="11" width="14.85546875" customWidth="1"/>
  </cols>
  <sheetData>
    <row r="1" spans="1:13" x14ac:dyDescent="0.25">
      <c r="D1" t="s">
        <v>9</v>
      </c>
    </row>
    <row r="2" spans="1:13" ht="33" customHeight="1" x14ac:dyDescent="0.25">
      <c r="B2" t="s">
        <v>14</v>
      </c>
    </row>
    <row r="3" spans="1:13" ht="30" x14ac:dyDescent="0.25">
      <c r="B3" s="6" t="s">
        <v>70</v>
      </c>
      <c r="C3" s="7"/>
      <c r="G3" s="19">
        <v>44168</v>
      </c>
    </row>
    <row r="4" spans="1:13" ht="15" customHeight="1" x14ac:dyDescent="0.25">
      <c r="A4" s="25" t="s">
        <v>0</v>
      </c>
      <c r="B4" s="23" t="s">
        <v>1</v>
      </c>
      <c r="C4" s="23" t="s">
        <v>2</v>
      </c>
      <c r="D4" s="23" t="s">
        <v>3</v>
      </c>
      <c r="E4" s="23" t="s">
        <v>6</v>
      </c>
      <c r="F4" s="23" t="s">
        <v>4</v>
      </c>
      <c r="G4" s="23" t="s">
        <v>5</v>
      </c>
      <c r="H4" s="23" t="s">
        <v>7</v>
      </c>
      <c r="I4" s="23" t="s">
        <v>8</v>
      </c>
      <c r="J4" s="29" t="s">
        <v>13</v>
      </c>
    </row>
    <row r="5" spans="1:13" ht="41.45" customHeight="1" x14ac:dyDescent="0.25">
      <c r="A5" s="31"/>
      <c r="B5" s="27"/>
      <c r="C5" s="24"/>
      <c r="D5" s="24"/>
      <c r="E5" s="24"/>
      <c r="F5" s="27"/>
      <c r="G5" s="24"/>
      <c r="H5" s="24"/>
      <c r="I5" s="24"/>
      <c r="J5" s="30"/>
    </row>
    <row r="6" spans="1:13" ht="78.75" x14ac:dyDescent="0.25">
      <c r="A6" s="20">
        <v>1</v>
      </c>
      <c r="B6" s="3" t="s">
        <v>54</v>
      </c>
      <c r="C6" s="5">
        <v>38906</v>
      </c>
      <c r="D6" s="9" t="s">
        <v>12</v>
      </c>
      <c r="E6" s="8" t="s">
        <v>11</v>
      </c>
      <c r="F6" s="3">
        <v>8</v>
      </c>
      <c r="G6" s="8" t="s">
        <v>55</v>
      </c>
      <c r="H6" s="21">
        <v>45</v>
      </c>
      <c r="I6" s="22">
        <f t="shared" ref="I6:I10" si="0">(H6*100)/J6</f>
        <v>47.368421052631582</v>
      </c>
      <c r="J6" s="21">
        <v>95</v>
      </c>
      <c r="M6" s="11"/>
    </row>
    <row r="7" spans="1:13" ht="78.75" x14ac:dyDescent="0.25">
      <c r="A7" s="20">
        <v>2</v>
      </c>
      <c r="B7" s="3" t="s">
        <v>57</v>
      </c>
      <c r="C7" s="5">
        <v>39155</v>
      </c>
      <c r="D7" s="9" t="s">
        <v>12</v>
      </c>
      <c r="E7" s="15" t="s">
        <v>15</v>
      </c>
      <c r="F7" s="3">
        <v>8</v>
      </c>
      <c r="G7" s="13" t="s">
        <v>20</v>
      </c>
      <c r="H7" s="21">
        <v>63</v>
      </c>
      <c r="I7" s="22">
        <f t="shared" si="0"/>
        <v>66.315789473684205</v>
      </c>
      <c r="J7" s="21">
        <v>95</v>
      </c>
      <c r="M7" s="11"/>
    </row>
    <row r="8" spans="1:13" ht="78.75" x14ac:dyDescent="0.25">
      <c r="A8" s="20">
        <v>3</v>
      </c>
      <c r="B8" s="3" t="s">
        <v>56</v>
      </c>
      <c r="C8" s="5">
        <v>39056</v>
      </c>
      <c r="D8" s="9" t="s">
        <v>12</v>
      </c>
      <c r="E8" s="15" t="s">
        <v>15</v>
      </c>
      <c r="F8" s="3">
        <v>8</v>
      </c>
      <c r="G8" s="13" t="s">
        <v>20</v>
      </c>
      <c r="H8" s="21">
        <v>73</v>
      </c>
      <c r="I8" s="22">
        <f t="shared" si="0"/>
        <v>76.84210526315789</v>
      </c>
      <c r="J8" s="21">
        <v>95</v>
      </c>
    </row>
    <row r="9" spans="1:13" ht="63" x14ac:dyDescent="0.25">
      <c r="A9" s="20">
        <v>4</v>
      </c>
      <c r="B9" s="3" t="s">
        <v>58</v>
      </c>
      <c r="C9" s="4">
        <v>38946</v>
      </c>
      <c r="D9" s="9" t="s">
        <v>12</v>
      </c>
      <c r="E9" s="8" t="s">
        <v>59</v>
      </c>
      <c r="F9" s="3">
        <v>8</v>
      </c>
      <c r="G9" s="13" t="s">
        <v>60</v>
      </c>
      <c r="H9" s="21">
        <v>79</v>
      </c>
      <c r="I9" s="22">
        <f t="shared" si="0"/>
        <v>83.15789473684211</v>
      </c>
      <c r="J9" s="21">
        <v>95</v>
      </c>
    </row>
    <row r="10" spans="1:13" ht="31.5" x14ac:dyDescent="0.25">
      <c r="A10" s="20">
        <v>5</v>
      </c>
      <c r="B10" s="3" t="s">
        <v>90</v>
      </c>
      <c r="C10" s="5">
        <v>38874</v>
      </c>
      <c r="D10" s="9" t="s">
        <v>12</v>
      </c>
      <c r="E10" s="15" t="s">
        <v>91</v>
      </c>
      <c r="F10" s="3">
        <v>8</v>
      </c>
      <c r="G10" s="13" t="s">
        <v>78</v>
      </c>
      <c r="H10" s="21">
        <v>55</v>
      </c>
      <c r="I10" s="22">
        <f t="shared" si="0"/>
        <v>57.89473684210526</v>
      </c>
      <c r="J10" s="21">
        <v>95</v>
      </c>
    </row>
    <row r="11" spans="1:13" ht="78.75" x14ac:dyDescent="0.25">
      <c r="A11" s="20">
        <v>6</v>
      </c>
      <c r="B11" s="17" t="s">
        <v>61</v>
      </c>
      <c r="C11" s="18">
        <v>38719</v>
      </c>
      <c r="D11" s="9" t="s">
        <v>12</v>
      </c>
      <c r="E11" s="8" t="s">
        <v>11</v>
      </c>
      <c r="F11" s="3">
        <v>8</v>
      </c>
      <c r="G11" s="8" t="s">
        <v>21</v>
      </c>
      <c r="H11" s="21">
        <v>66</v>
      </c>
      <c r="I11" s="22">
        <f>(H11*100)/J11</f>
        <v>66</v>
      </c>
      <c r="J11" s="21">
        <v>100</v>
      </c>
    </row>
    <row r="12" spans="1:13" ht="78.75" x14ac:dyDescent="0.25">
      <c r="A12" s="20">
        <v>7</v>
      </c>
      <c r="B12" s="3" t="s">
        <v>62</v>
      </c>
      <c r="C12" s="5">
        <v>38999</v>
      </c>
      <c r="D12" s="9" t="s">
        <v>12</v>
      </c>
      <c r="E12" s="8" t="s">
        <v>15</v>
      </c>
      <c r="F12" s="3">
        <v>8</v>
      </c>
      <c r="G12" s="13" t="s">
        <v>17</v>
      </c>
      <c r="H12" s="21">
        <v>74</v>
      </c>
      <c r="I12" s="22">
        <f t="shared" ref="I12:I15" si="1">(H12*100)/J12</f>
        <v>74</v>
      </c>
      <c r="J12" s="21">
        <v>100</v>
      </c>
    </row>
    <row r="13" spans="1:13" ht="78.75" x14ac:dyDescent="0.25">
      <c r="A13" s="20">
        <v>8</v>
      </c>
      <c r="B13" s="3" t="s">
        <v>63</v>
      </c>
      <c r="C13" s="5">
        <v>38995</v>
      </c>
      <c r="D13" s="9" t="s">
        <v>12</v>
      </c>
      <c r="E13" s="8" t="s">
        <v>15</v>
      </c>
      <c r="F13" s="3">
        <v>8</v>
      </c>
      <c r="G13" s="13" t="s">
        <v>17</v>
      </c>
      <c r="H13" s="21">
        <v>71</v>
      </c>
      <c r="I13" s="22">
        <f t="shared" si="1"/>
        <v>71</v>
      </c>
      <c r="J13" s="21">
        <v>100</v>
      </c>
    </row>
    <row r="14" spans="1:13" ht="47.25" x14ac:dyDescent="0.25">
      <c r="A14" s="20">
        <v>9</v>
      </c>
      <c r="B14" s="3" t="s">
        <v>68</v>
      </c>
      <c r="C14" s="5">
        <v>38843</v>
      </c>
      <c r="D14" s="9" t="s">
        <v>12</v>
      </c>
      <c r="E14" s="8" t="s">
        <v>65</v>
      </c>
      <c r="F14" s="3">
        <v>8</v>
      </c>
      <c r="G14" s="13" t="s">
        <v>22</v>
      </c>
      <c r="H14" s="21">
        <v>73</v>
      </c>
      <c r="I14" s="22">
        <f t="shared" si="1"/>
        <v>73</v>
      </c>
      <c r="J14" s="21">
        <v>100</v>
      </c>
    </row>
    <row r="15" spans="1:13" ht="63" x14ac:dyDescent="0.25">
      <c r="A15" s="20">
        <v>10</v>
      </c>
      <c r="B15" s="3" t="s">
        <v>66</v>
      </c>
      <c r="C15" s="5">
        <v>38983</v>
      </c>
      <c r="D15" s="9" t="s">
        <v>12</v>
      </c>
      <c r="E15" s="8" t="s">
        <v>67</v>
      </c>
      <c r="F15" s="3">
        <v>8</v>
      </c>
      <c r="G15" s="13" t="s">
        <v>18</v>
      </c>
      <c r="H15" s="21">
        <v>77</v>
      </c>
      <c r="I15" s="22">
        <f t="shared" si="1"/>
        <v>77</v>
      </c>
      <c r="J15" s="21">
        <v>100</v>
      </c>
    </row>
    <row r="16" spans="1:13" ht="15.75" x14ac:dyDescent="0.25">
      <c r="A16" s="2"/>
      <c r="B16" s="3"/>
      <c r="C16" s="5"/>
      <c r="D16" s="9"/>
      <c r="E16" s="14"/>
      <c r="F16" s="14"/>
      <c r="G16" s="14"/>
      <c r="H16" s="1"/>
      <c r="I16" s="10"/>
      <c r="J16" s="1"/>
    </row>
    <row r="17" spans="1:10" ht="18" customHeight="1" x14ac:dyDescent="0.25">
      <c r="A17" s="2"/>
      <c r="B17" s="3"/>
      <c r="C17" s="5"/>
      <c r="D17" s="9"/>
      <c r="E17" s="8"/>
      <c r="F17" s="3"/>
      <c r="G17" s="13"/>
      <c r="H17" s="1"/>
      <c r="I17" s="10"/>
      <c r="J17" s="1"/>
    </row>
    <row r="18" spans="1:10" ht="15.75" x14ac:dyDescent="0.25">
      <c r="A18" s="2"/>
      <c r="B18" s="3"/>
      <c r="C18" s="5"/>
      <c r="D18" s="9"/>
      <c r="E18" s="8"/>
      <c r="F18" s="3"/>
      <c r="G18" s="13"/>
      <c r="H18" s="1"/>
      <c r="I18" s="10"/>
      <c r="J18" s="1"/>
    </row>
    <row r="19" spans="1:10" ht="15.75" x14ac:dyDescent="0.25">
      <c r="A19" s="2"/>
      <c r="B19" s="3"/>
      <c r="C19" s="5"/>
      <c r="D19" s="9"/>
      <c r="E19" s="14"/>
      <c r="F19" s="3"/>
      <c r="G19" s="14"/>
      <c r="H19" s="1"/>
      <c r="I19" s="10"/>
      <c r="J19" s="1"/>
    </row>
    <row r="20" spans="1:10" ht="15.75" x14ac:dyDescent="0.25">
      <c r="A20" s="2"/>
      <c r="B20" s="3"/>
      <c r="C20" s="5"/>
      <c r="D20" s="9"/>
      <c r="E20" s="14"/>
      <c r="F20" s="3"/>
      <c r="G20" s="14"/>
      <c r="H20" s="1"/>
      <c r="I20" s="10"/>
      <c r="J20" s="1"/>
    </row>
    <row r="21" spans="1:10" ht="15.75" x14ac:dyDescent="0.25">
      <c r="A21" s="2"/>
      <c r="B21" s="3"/>
      <c r="C21" s="5"/>
      <c r="D21" s="9"/>
      <c r="E21" s="8"/>
      <c r="F21" s="3"/>
      <c r="G21" s="13"/>
      <c r="H21" s="1"/>
      <c r="I21" s="10"/>
      <c r="J21" s="1"/>
    </row>
    <row r="22" spans="1:10" x14ac:dyDescent="0.25">
      <c r="A22" s="16"/>
    </row>
  </sheetData>
  <mergeCells count="10">
    <mergeCell ref="J4:J5"/>
    <mergeCell ref="G4:G5"/>
    <mergeCell ref="H4:H5"/>
    <mergeCell ref="I4:I5"/>
    <mergeCell ref="A4:A5"/>
    <mergeCell ref="B4:B5"/>
    <mergeCell ref="C4:C5"/>
    <mergeCell ref="D4:D5"/>
    <mergeCell ref="E4:E5"/>
    <mergeCell ref="F4:F5"/>
  </mergeCells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workbookViewId="0">
      <selection activeCell="K20" sqref="K20"/>
    </sheetView>
  </sheetViews>
  <sheetFormatPr defaultRowHeight="15" x14ac:dyDescent="0.25"/>
  <cols>
    <col min="1" max="1" width="5" customWidth="1"/>
    <col min="2" max="2" width="16" customWidth="1"/>
    <col min="3" max="3" width="14.28515625" customWidth="1"/>
    <col min="4" max="4" width="17.5703125" customWidth="1"/>
    <col min="5" max="5" width="21.5703125" customWidth="1"/>
    <col min="6" max="6" width="6" customWidth="1"/>
    <col min="7" max="7" width="19.85546875" customWidth="1"/>
    <col min="8" max="8" width="6.42578125" customWidth="1"/>
    <col min="9" max="9" width="6.7109375" customWidth="1"/>
    <col min="11" max="11" width="14.85546875" customWidth="1"/>
  </cols>
  <sheetData>
    <row r="1" spans="1:13" x14ac:dyDescent="0.25">
      <c r="D1" t="s">
        <v>9</v>
      </c>
    </row>
    <row r="2" spans="1:13" ht="33" customHeight="1" x14ac:dyDescent="0.25">
      <c r="B2" t="s">
        <v>14</v>
      </c>
    </row>
    <row r="3" spans="1:13" ht="30" x14ac:dyDescent="0.25">
      <c r="B3" s="6" t="s">
        <v>70</v>
      </c>
      <c r="C3" s="7"/>
      <c r="G3" s="19">
        <v>44168</v>
      </c>
    </row>
    <row r="4" spans="1:13" ht="15" customHeight="1" x14ac:dyDescent="0.25">
      <c r="A4" s="25" t="s">
        <v>0</v>
      </c>
      <c r="B4" s="23" t="s">
        <v>1</v>
      </c>
      <c r="C4" s="23" t="s">
        <v>2</v>
      </c>
      <c r="D4" s="23" t="s">
        <v>3</v>
      </c>
      <c r="E4" s="23" t="s">
        <v>6</v>
      </c>
      <c r="F4" s="23" t="s">
        <v>4</v>
      </c>
      <c r="G4" s="23" t="s">
        <v>5</v>
      </c>
      <c r="H4" s="23" t="s">
        <v>7</v>
      </c>
      <c r="I4" s="23" t="s">
        <v>8</v>
      </c>
      <c r="J4" s="29" t="s">
        <v>13</v>
      </c>
    </row>
    <row r="5" spans="1:13" ht="41.45" customHeight="1" x14ac:dyDescent="0.25">
      <c r="A5" s="31"/>
      <c r="B5" s="27"/>
      <c r="C5" s="27"/>
      <c r="D5" s="24"/>
      <c r="E5" s="24"/>
      <c r="F5" s="27"/>
      <c r="G5" s="24"/>
      <c r="H5" s="24"/>
      <c r="I5" s="24"/>
      <c r="J5" s="30"/>
    </row>
    <row r="6" spans="1:13" ht="94.5" x14ac:dyDescent="0.25">
      <c r="A6" s="1">
        <v>1</v>
      </c>
      <c r="B6" s="17" t="s">
        <v>69</v>
      </c>
      <c r="C6" s="19">
        <v>39547</v>
      </c>
      <c r="D6" s="9" t="s">
        <v>12</v>
      </c>
      <c r="E6" s="8" t="s">
        <v>10</v>
      </c>
      <c r="F6" s="3">
        <v>7</v>
      </c>
      <c r="G6" s="8" t="s">
        <v>52</v>
      </c>
      <c r="H6" s="1">
        <v>51</v>
      </c>
      <c r="I6" s="10">
        <f>(H6*100)/J6</f>
        <v>53.684210526315788</v>
      </c>
      <c r="J6" s="1">
        <v>95</v>
      </c>
      <c r="M6" s="11"/>
    </row>
    <row r="7" spans="1:13" ht="94.5" x14ac:dyDescent="0.25">
      <c r="A7" s="2">
        <v>2</v>
      </c>
      <c r="B7" s="3" t="s">
        <v>51</v>
      </c>
      <c r="C7" s="5">
        <v>38852</v>
      </c>
      <c r="D7" s="9" t="s">
        <v>12</v>
      </c>
      <c r="E7" s="8" t="s">
        <v>71</v>
      </c>
      <c r="F7" s="3">
        <v>7</v>
      </c>
      <c r="G7" s="8" t="s">
        <v>52</v>
      </c>
      <c r="H7" s="1">
        <v>42</v>
      </c>
      <c r="I7" s="10">
        <f>(H7*100)/J7</f>
        <v>44.210526315789473</v>
      </c>
      <c r="J7" s="1">
        <v>95</v>
      </c>
      <c r="M7" s="11"/>
    </row>
    <row r="8" spans="1:13" ht="78.75" x14ac:dyDescent="0.25">
      <c r="A8" s="2">
        <v>3</v>
      </c>
      <c r="B8" s="3" t="s">
        <v>72</v>
      </c>
      <c r="C8" s="5">
        <v>39445</v>
      </c>
      <c r="D8" s="9" t="s">
        <v>12</v>
      </c>
      <c r="E8" s="8" t="s">
        <v>73</v>
      </c>
      <c r="F8" s="3">
        <v>7</v>
      </c>
      <c r="G8" s="8" t="s">
        <v>53</v>
      </c>
      <c r="H8" s="1">
        <v>62</v>
      </c>
      <c r="I8" s="10">
        <f t="shared" ref="I8:I11" si="0">(H8*100)/J8</f>
        <v>65.263157894736835</v>
      </c>
      <c r="J8" s="1">
        <v>95</v>
      </c>
    </row>
    <row r="9" spans="1:13" ht="78.75" x14ac:dyDescent="0.25">
      <c r="A9" s="2">
        <v>4</v>
      </c>
      <c r="B9" s="3" t="s">
        <v>74</v>
      </c>
      <c r="C9" s="5">
        <v>39450</v>
      </c>
      <c r="D9" s="9" t="s">
        <v>12</v>
      </c>
      <c r="E9" s="8" t="s">
        <v>73</v>
      </c>
      <c r="F9" s="3">
        <v>7</v>
      </c>
      <c r="G9" s="13" t="s">
        <v>53</v>
      </c>
      <c r="H9" s="1">
        <v>51</v>
      </c>
      <c r="I9" s="10">
        <f t="shared" si="0"/>
        <v>53.684210526315788</v>
      </c>
      <c r="J9" s="1">
        <v>95</v>
      </c>
    </row>
    <row r="10" spans="1:13" ht="78.75" x14ac:dyDescent="0.25">
      <c r="A10" s="2">
        <v>5</v>
      </c>
      <c r="B10" s="3" t="s">
        <v>75</v>
      </c>
      <c r="C10" s="5">
        <v>39268</v>
      </c>
      <c r="D10" s="9" t="s">
        <v>12</v>
      </c>
      <c r="E10" s="15" t="s">
        <v>15</v>
      </c>
      <c r="F10" s="3">
        <v>7</v>
      </c>
      <c r="G10" s="13" t="s">
        <v>20</v>
      </c>
      <c r="H10" s="1">
        <v>62</v>
      </c>
      <c r="I10" s="10">
        <f t="shared" si="0"/>
        <v>65.263157894736835</v>
      </c>
      <c r="J10" s="1">
        <v>95</v>
      </c>
    </row>
    <row r="11" spans="1:13" ht="78.75" x14ac:dyDescent="0.25">
      <c r="A11" s="2">
        <v>6</v>
      </c>
      <c r="B11" s="3" t="s">
        <v>76</v>
      </c>
      <c r="C11" s="4">
        <v>39464</v>
      </c>
      <c r="D11" s="9" t="s">
        <v>12</v>
      </c>
      <c r="E11" s="15" t="s">
        <v>15</v>
      </c>
      <c r="F11" s="3">
        <v>7</v>
      </c>
      <c r="G11" s="13" t="s">
        <v>20</v>
      </c>
      <c r="H11" s="1">
        <v>50</v>
      </c>
      <c r="I11" s="10">
        <f t="shared" si="0"/>
        <v>52.631578947368418</v>
      </c>
      <c r="J11" s="1">
        <v>95</v>
      </c>
    </row>
    <row r="12" spans="1:13" ht="45" x14ac:dyDescent="0.25">
      <c r="A12" s="2">
        <v>7</v>
      </c>
      <c r="B12" s="17" t="s">
        <v>77</v>
      </c>
      <c r="C12" s="18">
        <v>39246</v>
      </c>
      <c r="D12" s="9" t="s">
        <v>12</v>
      </c>
      <c r="E12" s="8" t="s">
        <v>28</v>
      </c>
      <c r="F12" s="3">
        <v>7</v>
      </c>
      <c r="G12" s="8" t="s">
        <v>78</v>
      </c>
      <c r="H12" s="1">
        <v>60</v>
      </c>
      <c r="I12" s="10">
        <f>(H12*100)/J12</f>
        <v>63.157894736842103</v>
      </c>
      <c r="J12" s="1">
        <v>95</v>
      </c>
    </row>
    <row r="13" spans="1:13" ht="63" x14ac:dyDescent="0.25">
      <c r="A13" s="2">
        <v>8</v>
      </c>
      <c r="B13" s="17" t="s">
        <v>79</v>
      </c>
      <c r="C13" s="18">
        <v>39221</v>
      </c>
      <c r="D13" s="9" t="s">
        <v>12</v>
      </c>
      <c r="E13" s="8" t="s">
        <v>34</v>
      </c>
      <c r="F13" s="3">
        <v>7</v>
      </c>
      <c r="G13" s="8" t="s">
        <v>35</v>
      </c>
      <c r="H13" s="1">
        <v>74</v>
      </c>
      <c r="I13" s="10">
        <f>(H13*100)/J13</f>
        <v>77.89473684210526</v>
      </c>
      <c r="J13" s="1">
        <v>95</v>
      </c>
    </row>
    <row r="14" spans="1:13" ht="78.75" x14ac:dyDescent="0.25">
      <c r="A14" s="2">
        <v>9</v>
      </c>
      <c r="B14" s="3" t="s">
        <v>80</v>
      </c>
      <c r="C14" s="5">
        <v>39376</v>
      </c>
      <c r="D14" s="9" t="s">
        <v>12</v>
      </c>
      <c r="E14" s="8" t="s">
        <v>15</v>
      </c>
      <c r="F14" s="3">
        <v>7</v>
      </c>
      <c r="G14" s="13" t="s">
        <v>17</v>
      </c>
      <c r="H14" s="1">
        <v>75</v>
      </c>
      <c r="I14" s="10">
        <f t="shared" ref="I14:I18" si="1">(H14*100)/J14</f>
        <v>75</v>
      </c>
      <c r="J14" s="1">
        <v>100</v>
      </c>
    </row>
    <row r="15" spans="1:13" ht="78.75" x14ac:dyDescent="0.25">
      <c r="A15" s="2">
        <v>10</v>
      </c>
      <c r="B15" s="3" t="s">
        <v>81</v>
      </c>
      <c r="C15" s="5">
        <v>39582</v>
      </c>
      <c r="D15" s="9" t="s">
        <v>12</v>
      </c>
      <c r="E15" s="8" t="s">
        <v>15</v>
      </c>
      <c r="F15" s="3">
        <v>7</v>
      </c>
      <c r="G15" s="13" t="s">
        <v>17</v>
      </c>
      <c r="H15" s="1">
        <v>64</v>
      </c>
      <c r="I15" s="10">
        <f t="shared" si="1"/>
        <v>64</v>
      </c>
      <c r="J15" s="1">
        <v>100</v>
      </c>
    </row>
    <row r="16" spans="1:13" ht="76.5" customHeight="1" x14ac:dyDescent="0.25">
      <c r="A16" s="2">
        <v>11</v>
      </c>
      <c r="B16" s="3" t="s">
        <v>82</v>
      </c>
      <c r="C16" s="5">
        <v>39309</v>
      </c>
      <c r="D16" s="9" t="s">
        <v>12</v>
      </c>
      <c r="E16" s="14" t="s">
        <v>59</v>
      </c>
      <c r="F16" s="14">
        <v>7</v>
      </c>
      <c r="G16" s="14" t="s">
        <v>64</v>
      </c>
      <c r="H16" s="1">
        <v>76</v>
      </c>
      <c r="I16" s="10">
        <f t="shared" si="1"/>
        <v>76</v>
      </c>
      <c r="J16" s="1">
        <v>100</v>
      </c>
    </row>
    <row r="17" spans="1:10" ht="94.5" x14ac:dyDescent="0.25">
      <c r="A17" s="2">
        <v>12</v>
      </c>
      <c r="B17" s="3" t="s">
        <v>83</v>
      </c>
      <c r="C17" s="5">
        <v>39156</v>
      </c>
      <c r="D17" s="9" t="s">
        <v>12</v>
      </c>
      <c r="E17" s="8" t="s">
        <v>84</v>
      </c>
      <c r="F17" s="3">
        <v>7</v>
      </c>
      <c r="G17" s="13" t="s">
        <v>85</v>
      </c>
      <c r="H17" s="1">
        <v>53</v>
      </c>
      <c r="I17" s="10">
        <f t="shared" si="1"/>
        <v>53</v>
      </c>
      <c r="J17" s="1">
        <v>100</v>
      </c>
    </row>
    <row r="18" spans="1:10" ht="63" x14ac:dyDescent="0.25">
      <c r="A18" s="2">
        <v>13</v>
      </c>
      <c r="B18" s="3" t="s">
        <v>86</v>
      </c>
      <c r="C18" s="5">
        <v>39093</v>
      </c>
      <c r="D18" s="9" t="s">
        <v>12</v>
      </c>
      <c r="E18" s="8" t="s">
        <v>67</v>
      </c>
      <c r="F18" s="3">
        <v>7</v>
      </c>
      <c r="G18" s="13" t="s">
        <v>18</v>
      </c>
      <c r="H18" s="1">
        <v>57</v>
      </c>
      <c r="I18" s="10">
        <f t="shared" si="1"/>
        <v>57</v>
      </c>
      <c r="J18" s="1">
        <v>100</v>
      </c>
    </row>
    <row r="19" spans="1:10" ht="78.75" x14ac:dyDescent="0.25">
      <c r="A19" s="2">
        <v>14</v>
      </c>
      <c r="B19" s="3" t="s">
        <v>87</v>
      </c>
      <c r="C19" s="5">
        <v>39423</v>
      </c>
      <c r="D19" s="9" t="s">
        <v>12</v>
      </c>
      <c r="E19" s="8" t="s">
        <v>88</v>
      </c>
      <c r="F19" s="3">
        <v>7</v>
      </c>
      <c r="G19" s="13" t="s">
        <v>40</v>
      </c>
      <c r="H19" s="1">
        <v>54</v>
      </c>
      <c r="I19" s="10">
        <f t="shared" ref="I19" si="2">(H19*100)/J19</f>
        <v>54</v>
      </c>
      <c r="J19" s="1">
        <v>100</v>
      </c>
    </row>
    <row r="20" spans="1:10" ht="78.75" x14ac:dyDescent="0.25">
      <c r="A20" s="2">
        <v>15</v>
      </c>
      <c r="B20" s="3" t="s">
        <v>89</v>
      </c>
      <c r="C20" s="5">
        <v>39483</v>
      </c>
      <c r="D20" s="9" t="s">
        <v>12</v>
      </c>
      <c r="E20" s="8" t="s">
        <v>88</v>
      </c>
      <c r="F20" s="3">
        <v>7</v>
      </c>
      <c r="G20" s="13" t="s">
        <v>40</v>
      </c>
      <c r="H20" s="1">
        <v>52</v>
      </c>
      <c r="I20" s="10">
        <f t="shared" ref="I20" si="3">(H20*100)/J20</f>
        <v>52</v>
      </c>
      <c r="J20" s="1">
        <v>100</v>
      </c>
    </row>
  </sheetData>
  <mergeCells count="10">
    <mergeCell ref="G4:G5"/>
    <mergeCell ref="H4:H5"/>
    <mergeCell ref="I4:I5"/>
    <mergeCell ref="J4:J5"/>
    <mergeCell ref="A4:A5"/>
    <mergeCell ref="B4:B5"/>
    <mergeCell ref="C4:C5"/>
    <mergeCell ref="D4:D5"/>
    <mergeCell ref="E4:E5"/>
    <mergeCell ref="F4:F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11 класс</vt:lpstr>
      <vt:lpstr>10класс</vt:lpstr>
      <vt:lpstr>9класс</vt:lpstr>
      <vt:lpstr>8 кл</vt:lpstr>
      <vt:lpstr>7класс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2020-12-08T12:23:36Z</dcterms:modified>
</cp:coreProperties>
</file>